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9320" windowHeight="97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8" i="1" l="1"/>
  <c r="H38" i="1" s="1"/>
  <c r="G38" i="1"/>
  <c r="E37" i="1"/>
  <c r="G37" i="1" s="1"/>
  <c r="F38" i="1" l="1"/>
  <c r="J38" i="1"/>
  <c r="I38" i="1"/>
  <c r="I37" i="1"/>
  <c r="H37" i="1"/>
  <c r="F37" i="1"/>
  <c r="J37" i="1"/>
  <c r="E43" i="1"/>
  <c r="I43" i="1" s="1"/>
  <c r="J43" i="1" l="1"/>
  <c r="F43" i="1"/>
  <c r="G43" i="1"/>
  <c r="H43" i="1"/>
  <c r="E41" i="1"/>
  <c r="F41" i="1" s="1"/>
  <c r="E40" i="1"/>
  <c r="F40" i="1" s="1"/>
  <c r="E39" i="1"/>
  <c r="F39" i="1" s="1"/>
  <c r="I41" i="1" l="1"/>
  <c r="G41" i="1"/>
  <c r="J41" i="1"/>
  <c r="H41" i="1"/>
  <c r="I40" i="1"/>
  <c r="G40" i="1"/>
  <c r="J40" i="1"/>
  <c r="H40" i="1"/>
  <c r="I39" i="1"/>
  <c r="G39" i="1"/>
  <c r="J39" i="1"/>
  <c r="H39" i="1"/>
  <c r="E33" i="1"/>
  <c r="F33" i="1" s="1"/>
  <c r="I33" i="1" l="1"/>
  <c r="G33" i="1"/>
  <c r="J33" i="1"/>
  <c r="H33" i="1"/>
  <c r="E32" i="1"/>
  <c r="F32" i="1" s="1"/>
  <c r="E34" i="1"/>
  <c r="F34" i="1" s="1"/>
  <c r="G32" i="1" l="1"/>
  <c r="H32" i="1"/>
  <c r="I32" i="1"/>
  <c r="J32" i="1"/>
  <c r="I34" i="1"/>
  <c r="G34" i="1"/>
  <c r="J34" i="1"/>
  <c r="H34" i="1"/>
  <c r="J30" i="1"/>
  <c r="I30" i="1"/>
  <c r="H30" i="1"/>
  <c r="G30" i="1"/>
  <c r="F30" i="1"/>
  <c r="E36" i="1" l="1"/>
  <c r="J36" i="1" s="1"/>
  <c r="G36" i="1" l="1"/>
  <c r="I36" i="1"/>
  <c r="F36" i="1"/>
  <c r="H36" i="1"/>
  <c r="E25" i="1"/>
  <c r="J25" i="1" s="1"/>
  <c r="E26" i="1"/>
  <c r="F26" i="1" s="1"/>
  <c r="H25" i="1" l="1"/>
  <c r="F25" i="1"/>
  <c r="G25" i="1"/>
  <c r="I25" i="1"/>
  <c r="I26" i="1"/>
  <c r="G26" i="1"/>
  <c r="J26" i="1"/>
  <c r="H26" i="1"/>
  <c r="E18" i="1"/>
  <c r="I18" i="1" s="1"/>
  <c r="E17" i="1"/>
  <c r="I17" i="1" s="1"/>
  <c r="E16" i="1"/>
  <c r="I16" i="1" s="1"/>
  <c r="E13" i="1"/>
  <c r="J13" i="1" s="1"/>
  <c r="E10" i="1"/>
  <c r="F10" i="1" s="1"/>
  <c r="E9" i="1"/>
  <c r="I9" i="1" s="1"/>
  <c r="E7" i="1"/>
  <c r="I7" i="1" s="1"/>
  <c r="E6" i="1"/>
  <c r="I6" i="1" s="1"/>
  <c r="E8" i="1"/>
  <c r="F8" i="1" s="1"/>
  <c r="E5" i="1"/>
  <c r="I5" i="1" s="1"/>
  <c r="E42" i="1"/>
  <c r="F42" i="1" s="1"/>
  <c r="F18" i="1" l="1"/>
  <c r="I10" i="1"/>
  <c r="H10" i="1"/>
  <c r="F5" i="1"/>
  <c r="G10" i="1"/>
  <c r="F17" i="1"/>
  <c r="J18" i="1"/>
  <c r="J17" i="1"/>
  <c r="H7" i="1"/>
  <c r="H13" i="1"/>
  <c r="J5" i="1"/>
  <c r="F7" i="1"/>
  <c r="J7" i="1"/>
  <c r="F13" i="1"/>
  <c r="H17" i="1"/>
  <c r="H18" i="1"/>
  <c r="G18" i="1"/>
  <c r="G17" i="1"/>
  <c r="F16" i="1"/>
  <c r="H16" i="1"/>
  <c r="J16" i="1"/>
  <c r="G16" i="1"/>
  <c r="G13" i="1"/>
  <c r="I13" i="1"/>
  <c r="J10" i="1"/>
  <c r="G9" i="1"/>
  <c r="F9" i="1"/>
  <c r="H9" i="1"/>
  <c r="J9" i="1"/>
  <c r="G7" i="1"/>
  <c r="H6" i="1"/>
  <c r="H5" i="1"/>
  <c r="F6" i="1"/>
  <c r="J6" i="1"/>
  <c r="G6" i="1"/>
  <c r="G8" i="1"/>
  <c r="H8" i="1"/>
  <c r="G5" i="1"/>
  <c r="J42" i="1"/>
  <c r="I42" i="1"/>
  <c r="H42" i="1"/>
  <c r="G42" i="1"/>
  <c r="E35" i="1"/>
  <c r="I35" i="1" s="1"/>
  <c r="E31" i="1"/>
  <c r="J31" i="1" s="1"/>
  <c r="E29" i="1"/>
  <c r="J29" i="1" s="1"/>
  <c r="E28" i="1"/>
  <c r="H28" i="1" s="1"/>
  <c r="E27" i="1"/>
  <c r="G27" i="1" s="1"/>
  <c r="E24" i="1"/>
  <c r="J24" i="1" s="1"/>
  <c r="E23" i="1"/>
  <c r="J23" i="1" s="1"/>
  <c r="E22" i="1"/>
  <c r="I22" i="1" s="1"/>
  <c r="E21" i="1"/>
  <c r="H21" i="1" s="1"/>
  <c r="E20" i="1"/>
  <c r="G20" i="1" s="1"/>
  <c r="E19" i="1"/>
  <c r="I19" i="1" s="1"/>
  <c r="E15" i="1"/>
  <c r="J15" i="1" s="1"/>
  <c r="E14" i="1"/>
  <c r="J14" i="1" s="1"/>
  <c r="E12" i="1"/>
  <c r="H12" i="1" s="1"/>
  <c r="E11" i="1"/>
  <c r="G11" i="1" s="1"/>
  <c r="I8" i="1"/>
  <c r="G35" i="1" l="1"/>
  <c r="F31" i="1"/>
  <c r="F35" i="1"/>
  <c r="H35" i="1"/>
  <c r="J35" i="1"/>
  <c r="H11" i="1"/>
  <c r="I15" i="1"/>
  <c r="H27" i="1"/>
  <c r="H14" i="1"/>
  <c r="G19" i="1"/>
  <c r="G22" i="1"/>
  <c r="J22" i="1"/>
  <c r="I23" i="1"/>
  <c r="J28" i="1"/>
  <c r="G14" i="1"/>
  <c r="F19" i="1"/>
  <c r="F22" i="1"/>
  <c r="H22" i="1"/>
  <c r="H23" i="1"/>
  <c r="I24" i="1"/>
  <c r="F28" i="1"/>
  <c r="H29" i="1"/>
  <c r="I12" i="1"/>
  <c r="I28" i="1"/>
  <c r="G29" i="1"/>
  <c r="H31" i="1"/>
  <c r="J12" i="1"/>
  <c r="G12" i="1"/>
  <c r="I14" i="1"/>
  <c r="H19" i="1"/>
  <c r="H20" i="1"/>
  <c r="G28" i="1"/>
  <c r="I29" i="1"/>
  <c r="I31" i="1"/>
  <c r="J8" i="1"/>
  <c r="F12" i="1"/>
  <c r="J19" i="1"/>
  <c r="I21" i="1"/>
  <c r="I11" i="1"/>
  <c r="F15" i="1"/>
  <c r="I20" i="1"/>
  <c r="J21" i="1"/>
  <c r="F24" i="1"/>
  <c r="I27" i="1"/>
  <c r="J11" i="1"/>
  <c r="G15" i="1"/>
  <c r="J20" i="1"/>
  <c r="F23" i="1"/>
  <c r="G24" i="1"/>
  <c r="J27" i="1"/>
  <c r="F14" i="1"/>
  <c r="H15" i="1"/>
  <c r="G23" i="1"/>
  <c r="H24" i="1"/>
  <c r="F29" i="1"/>
  <c r="G31" i="1"/>
  <c r="F21" i="1"/>
  <c r="F11" i="1"/>
  <c r="F20" i="1"/>
  <c r="G21" i="1"/>
  <c r="F27" i="1"/>
</calcChain>
</file>

<file path=xl/sharedStrings.xml><?xml version="1.0" encoding="utf-8"?>
<sst xmlns="http://schemas.openxmlformats.org/spreadsheetml/2006/main" count="12" uniqueCount="12">
  <si>
    <t>2 метра</t>
  </si>
  <si>
    <t>6 метров</t>
  </si>
  <si>
    <t>8 метров</t>
  </si>
  <si>
    <t>12 метров</t>
  </si>
  <si>
    <t>ширина, м.</t>
  </si>
  <si>
    <t>высота в коньке, м</t>
  </si>
  <si>
    <t>высота стены,м</t>
  </si>
  <si>
    <t>1 дуга</t>
  </si>
  <si>
    <t>4 метра</t>
  </si>
  <si>
    <t>10 меров</t>
  </si>
  <si>
    <t>фронтон 2 шт.</t>
  </si>
  <si>
    <t>Стоимость ангаров из оцинкованной стали 1-1.5мм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</si>
</sst>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2" borderId="1" xfId="0" applyNumberFormat="1" applyFill="1" applyBorder="1"/>
    <xf numFmtId="165" fontId="0" fillId="2" borderId="1" xfId="0" applyNumberFormat="1" applyFill="1" applyBorder="1"/>
    <xf numFmtId="165" fontId="0" fillId="0" borderId="0" xfId="0" applyNumberFormat="1"/>
    <xf numFmtId="164" fontId="0" fillId="3" borderId="1" xfId="0" applyNumberFormat="1" applyFill="1" applyBorder="1"/>
    <xf numFmtId="165" fontId="0" fillId="3" borderId="1" xfId="0" applyNumberFormat="1" applyFill="1" applyBorder="1"/>
    <xf numFmtId="164" fontId="0" fillId="4" borderId="1" xfId="0" applyNumberFormat="1" applyFill="1" applyBorder="1"/>
    <xf numFmtId="165" fontId="0" fillId="4" borderId="1" xfId="0" applyNumberFormat="1" applyFill="1" applyBorder="1"/>
    <xf numFmtId="164" fontId="0" fillId="5" borderId="1" xfId="0" applyNumberFormat="1" applyFill="1" applyBorder="1"/>
    <xf numFmtId="165" fontId="0" fillId="5" borderId="1" xfId="0" applyNumberFormat="1" applyFill="1" applyBorder="1"/>
    <xf numFmtId="164" fontId="0" fillId="6" borderId="1" xfId="0" applyNumberFormat="1" applyFill="1" applyBorder="1"/>
    <xf numFmtId="165" fontId="0" fillId="6" borderId="1" xfId="0" applyNumberFormat="1" applyFill="1" applyBorder="1"/>
    <xf numFmtId="164" fontId="0" fillId="7" borderId="1" xfId="0" applyNumberFormat="1" applyFill="1" applyBorder="1"/>
    <xf numFmtId="165" fontId="0" fillId="7" borderId="1" xfId="0" applyNumberFormat="1" applyFill="1" applyBorder="1"/>
    <xf numFmtId="164" fontId="0" fillId="8" borderId="1" xfId="0" applyNumberFormat="1" applyFill="1" applyBorder="1"/>
    <xf numFmtId="165" fontId="0" fillId="8" borderId="1" xfId="0" applyNumberFormat="1" applyFill="1" applyBorder="1"/>
    <xf numFmtId="164" fontId="0" fillId="9" borderId="1" xfId="0" applyNumberFormat="1" applyFill="1" applyBorder="1"/>
    <xf numFmtId="165" fontId="0" fillId="9" borderId="1" xfId="0" applyNumberFormat="1" applyFill="1" applyBorder="1"/>
    <xf numFmtId="164" fontId="0" fillId="10" borderId="1" xfId="0" applyNumberFormat="1" applyFill="1" applyBorder="1"/>
    <xf numFmtId="165" fontId="0" fillId="10" borderId="1" xfId="0" applyNumberFormat="1" applyFill="1" applyBorder="1"/>
    <xf numFmtId="0" fontId="0" fillId="0" borderId="1" xfId="0" applyBorder="1" applyAlignment="1">
      <alignment horizontal="center" wrapText="1"/>
    </xf>
    <xf numFmtId="165" fontId="0" fillId="11" borderId="0" xfId="0" applyNumberFormat="1" applyFill="1"/>
    <xf numFmtId="0" fontId="0" fillId="11" borderId="0" xfId="0" applyFill="1"/>
    <xf numFmtId="165" fontId="0" fillId="12" borderId="1" xfId="0" applyNumberFormat="1" applyFill="1" applyBorder="1"/>
    <xf numFmtId="164" fontId="0" fillId="13" borderId="1" xfId="0" applyNumberFormat="1" applyFill="1" applyBorder="1"/>
    <xf numFmtId="165" fontId="0" fillId="13" borderId="1" xfId="0" applyNumberFormat="1" applyFill="1" applyBorder="1"/>
    <xf numFmtId="164" fontId="0" fillId="14" borderId="1" xfId="0" applyNumberFormat="1" applyFill="1" applyBorder="1"/>
    <xf numFmtId="165" fontId="0" fillId="14" borderId="1" xfId="0" applyNumberFormat="1" applyFill="1" applyBorder="1"/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164" fontId="2" fillId="15" borderId="1" xfId="0" applyNumberFormat="1" applyFont="1" applyFill="1" applyBorder="1"/>
    <xf numFmtId="165" fontId="2" fillId="15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5"/>
  <sheetViews>
    <sheetView tabSelected="1" workbookViewId="0">
      <selection activeCell="V31" sqref="V31"/>
    </sheetView>
  </sheetViews>
  <sheetFormatPr defaultRowHeight="15" x14ac:dyDescent="0.25"/>
  <cols>
    <col min="1" max="1" width="8.5703125" customWidth="1"/>
    <col min="2" max="2" width="9.5703125" customWidth="1"/>
    <col min="3" max="3" width="8.7109375" customWidth="1"/>
    <col min="4" max="6" width="9.5703125" bestFit="1" customWidth="1"/>
    <col min="7" max="7" width="9.42578125" customWidth="1"/>
    <col min="8" max="8" width="10.42578125" customWidth="1"/>
    <col min="9" max="9" width="10.140625" customWidth="1"/>
    <col min="10" max="10" width="10.42578125" customWidth="1"/>
    <col min="11" max="11" width="11.5703125" customWidth="1"/>
    <col min="12" max="12" width="10.42578125" customWidth="1"/>
    <col min="13" max="15" width="7.7109375" customWidth="1"/>
  </cols>
  <sheetData>
    <row r="2" spans="1:15" ht="26.25" x14ac:dyDescent="0.4">
      <c r="A2" s="32" t="s">
        <v>11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5" ht="30" customHeight="1" x14ac:dyDescent="0.25">
      <c r="A4" s="2" t="s">
        <v>4</v>
      </c>
      <c r="B4" s="2" t="s">
        <v>5</v>
      </c>
      <c r="C4" s="2" t="s">
        <v>6</v>
      </c>
      <c r="D4" s="22" t="s">
        <v>7</v>
      </c>
      <c r="E4" s="22" t="s">
        <v>0</v>
      </c>
      <c r="F4" s="22" t="s">
        <v>8</v>
      </c>
      <c r="G4" s="22" t="s">
        <v>1</v>
      </c>
      <c r="H4" s="22" t="s">
        <v>2</v>
      </c>
      <c r="I4" s="22" t="s">
        <v>9</v>
      </c>
      <c r="J4" s="22" t="s">
        <v>3</v>
      </c>
      <c r="K4" s="22" t="s">
        <v>10</v>
      </c>
      <c r="L4" s="22"/>
      <c r="M4" s="1"/>
      <c r="N4" s="1"/>
      <c r="O4" s="1"/>
    </row>
    <row r="5" spans="1:15" x14ac:dyDescent="0.25">
      <c r="A5" s="3">
        <v>4.2</v>
      </c>
      <c r="B5" s="3">
        <v>3.2</v>
      </c>
      <c r="C5" s="3">
        <v>2.2000000000000002</v>
      </c>
      <c r="D5" s="4">
        <v>12.991</v>
      </c>
      <c r="E5" s="4">
        <f>D5*3</f>
        <v>38.972999999999999</v>
      </c>
      <c r="F5" s="4">
        <f>E5*2</f>
        <v>77.945999999999998</v>
      </c>
      <c r="G5" s="4">
        <f>E5*3</f>
        <v>116.919</v>
      </c>
      <c r="H5" s="4">
        <f>E5*4</f>
        <v>155.892</v>
      </c>
      <c r="I5" s="4">
        <f>E5*5</f>
        <v>194.86500000000001</v>
      </c>
      <c r="J5" s="4">
        <f>E5*6</f>
        <v>233.83799999999999</v>
      </c>
      <c r="K5" s="4">
        <v>41.6</v>
      </c>
      <c r="L5" s="4"/>
      <c r="M5" s="5"/>
      <c r="N5" s="5"/>
      <c r="O5" s="5"/>
    </row>
    <row r="6" spans="1:15" x14ac:dyDescent="0.25">
      <c r="A6" s="3">
        <v>4.2</v>
      </c>
      <c r="B6" s="3">
        <v>3.5</v>
      </c>
      <c r="C6" s="3">
        <v>2.5</v>
      </c>
      <c r="D6" s="4">
        <v>13.699</v>
      </c>
      <c r="E6" s="4">
        <f>D6*3</f>
        <v>41.097000000000001</v>
      </c>
      <c r="F6" s="4">
        <f>E6*2</f>
        <v>82.194000000000003</v>
      </c>
      <c r="G6" s="4">
        <f>E6*3</f>
        <v>123.291</v>
      </c>
      <c r="H6" s="4">
        <f>E6*4</f>
        <v>164.38800000000001</v>
      </c>
      <c r="I6" s="4">
        <f>E6*5</f>
        <v>205.48500000000001</v>
      </c>
      <c r="J6" s="4">
        <f>E6*6</f>
        <v>246.58199999999999</v>
      </c>
      <c r="K6" s="4">
        <v>46.4</v>
      </c>
      <c r="L6" s="4"/>
      <c r="M6" s="5"/>
      <c r="N6" s="5"/>
      <c r="O6" s="5"/>
    </row>
    <row r="7" spans="1:15" x14ac:dyDescent="0.25">
      <c r="A7" s="3">
        <v>4.2</v>
      </c>
      <c r="B7" s="3">
        <v>3.8</v>
      </c>
      <c r="C7" s="3">
        <v>2.8</v>
      </c>
      <c r="D7" s="4">
        <v>14.407999999999999</v>
      </c>
      <c r="E7" s="4">
        <f>D7*3</f>
        <v>43.223999999999997</v>
      </c>
      <c r="F7" s="4">
        <f>E7*2</f>
        <v>86.447999999999993</v>
      </c>
      <c r="G7" s="4">
        <f>E7*3</f>
        <v>129.672</v>
      </c>
      <c r="H7" s="4">
        <f>E7*4</f>
        <v>172.89599999999999</v>
      </c>
      <c r="I7" s="4">
        <f>E7*5</f>
        <v>216.11999999999998</v>
      </c>
      <c r="J7" s="4">
        <f>E7*6</f>
        <v>259.34399999999999</v>
      </c>
      <c r="K7" s="4">
        <v>48.8</v>
      </c>
      <c r="L7" s="4"/>
      <c r="M7" s="5"/>
      <c r="N7" s="5"/>
      <c r="O7" s="5"/>
    </row>
    <row r="8" spans="1:15" x14ac:dyDescent="0.25">
      <c r="A8" s="3">
        <v>4.2</v>
      </c>
      <c r="B8" s="3">
        <v>4.0999999999999996</v>
      </c>
      <c r="C8" s="3">
        <v>3.1</v>
      </c>
      <c r="D8" s="4">
        <v>15.116</v>
      </c>
      <c r="E8" s="4">
        <f>D8*3</f>
        <v>45.347999999999999</v>
      </c>
      <c r="F8" s="4">
        <f>E8*2</f>
        <v>90.695999999999998</v>
      </c>
      <c r="G8" s="4">
        <f>E8*3</f>
        <v>136.04399999999998</v>
      </c>
      <c r="H8" s="4">
        <f>E8*4</f>
        <v>181.392</v>
      </c>
      <c r="I8" s="4">
        <f>E8*5</f>
        <v>226.74</v>
      </c>
      <c r="J8" s="4">
        <f>E8*6</f>
        <v>272.08799999999997</v>
      </c>
      <c r="K8" s="4">
        <v>50.3</v>
      </c>
      <c r="L8" s="4"/>
      <c r="M8" s="5"/>
      <c r="N8" s="5"/>
      <c r="O8" s="5"/>
    </row>
    <row r="9" spans="1:15" x14ac:dyDescent="0.25">
      <c r="A9" s="6">
        <v>6</v>
      </c>
      <c r="B9" s="6">
        <v>3.5</v>
      </c>
      <c r="C9" s="6">
        <v>2.2000000000000002</v>
      </c>
      <c r="D9" s="7">
        <v>16.061</v>
      </c>
      <c r="E9" s="7">
        <f t="shared" ref="E9:E10" si="0">D9*3</f>
        <v>48.183</v>
      </c>
      <c r="F9" s="7">
        <f t="shared" ref="F9:F10" si="1">E9*2</f>
        <v>96.366</v>
      </c>
      <c r="G9" s="7">
        <f t="shared" ref="G9:G10" si="2">E9*3</f>
        <v>144.54900000000001</v>
      </c>
      <c r="H9" s="7">
        <f t="shared" ref="H9" si="3">E9*4</f>
        <v>192.732</v>
      </c>
      <c r="I9" s="7">
        <f t="shared" ref="I9:I10" si="4">E9*5</f>
        <v>240.91499999999999</v>
      </c>
      <c r="J9" s="7">
        <f t="shared" ref="J9:J10" si="5">E9*6</f>
        <v>289.09800000000001</v>
      </c>
      <c r="K9" s="7">
        <v>59.2</v>
      </c>
      <c r="L9" s="7"/>
      <c r="M9" s="5"/>
      <c r="N9" s="5"/>
      <c r="O9" s="5"/>
    </row>
    <row r="10" spans="1:15" s="24" customFormat="1" x14ac:dyDescent="0.25">
      <c r="A10" s="6">
        <v>6</v>
      </c>
      <c r="B10" s="6">
        <v>3.8</v>
      </c>
      <c r="C10" s="6">
        <v>2.5</v>
      </c>
      <c r="D10" s="7">
        <v>16.77</v>
      </c>
      <c r="E10" s="7">
        <f t="shared" si="0"/>
        <v>50.31</v>
      </c>
      <c r="F10" s="7">
        <f t="shared" si="1"/>
        <v>100.62</v>
      </c>
      <c r="G10" s="7">
        <f t="shared" si="2"/>
        <v>150.93</v>
      </c>
      <c r="H10" s="7">
        <f>E10*4</f>
        <v>201.24</v>
      </c>
      <c r="I10" s="7">
        <f t="shared" si="4"/>
        <v>251.55</v>
      </c>
      <c r="J10" s="7">
        <f t="shared" si="5"/>
        <v>301.86</v>
      </c>
      <c r="K10" s="7">
        <v>62.4</v>
      </c>
      <c r="L10" s="7"/>
      <c r="M10" s="23"/>
      <c r="N10" s="23"/>
      <c r="O10" s="23"/>
    </row>
    <row r="11" spans="1:15" x14ac:dyDescent="0.25">
      <c r="A11" s="6">
        <v>6</v>
      </c>
      <c r="B11" s="6">
        <v>4.0999999999999996</v>
      </c>
      <c r="C11" s="6">
        <v>2.8</v>
      </c>
      <c r="D11" s="7">
        <v>17.478000000000002</v>
      </c>
      <c r="E11" s="7">
        <f t="shared" ref="E11:E34" si="6">D11*3</f>
        <v>52.434000000000005</v>
      </c>
      <c r="F11" s="7">
        <f t="shared" ref="F11:F34" si="7">E11*2</f>
        <v>104.86800000000001</v>
      </c>
      <c r="G11" s="7">
        <f t="shared" ref="G11:G31" si="8">E11*3</f>
        <v>157.30200000000002</v>
      </c>
      <c r="H11" s="7">
        <f t="shared" ref="H11:H34" si="9">E11*4</f>
        <v>209.73600000000002</v>
      </c>
      <c r="I11" s="7">
        <f t="shared" ref="I11:I34" si="10">E11*5</f>
        <v>262.17</v>
      </c>
      <c r="J11" s="7">
        <f t="shared" ref="J11:J34" si="11">E11*6</f>
        <v>314.60400000000004</v>
      </c>
      <c r="K11" s="7">
        <v>67</v>
      </c>
      <c r="L11" s="7"/>
      <c r="M11" s="5"/>
      <c r="N11" s="5"/>
      <c r="O11" s="5"/>
    </row>
    <row r="12" spans="1:15" x14ac:dyDescent="0.25">
      <c r="A12" s="8">
        <v>6.3</v>
      </c>
      <c r="B12" s="8">
        <v>3.7</v>
      </c>
      <c r="C12" s="8">
        <v>2.2000000000000002</v>
      </c>
      <c r="D12" s="9">
        <v>16.77</v>
      </c>
      <c r="E12" s="9">
        <f t="shared" si="6"/>
        <v>50.31</v>
      </c>
      <c r="F12" s="9">
        <f t="shared" si="7"/>
        <v>100.62</v>
      </c>
      <c r="G12" s="9">
        <f t="shared" si="8"/>
        <v>150.93</v>
      </c>
      <c r="H12" s="9">
        <f t="shared" si="9"/>
        <v>201.24</v>
      </c>
      <c r="I12" s="9">
        <f t="shared" si="10"/>
        <v>251.55</v>
      </c>
      <c r="J12" s="9">
        <f t="shared" si="11"/>
        <v>301.86</v>
      </c>
      <c r="K12" s="9">
        <v>65.5</v>
      </c>
      <c r="L12" s="9"/>
      <c r="M12" s="5"/>
      <c r="N12" s="5"/>
      <c r="O12" s="5"/>
    </row>
    <row r="13" spans="1:15" x14ac:dyDescent="0.25">
      <c r="A13" s="8">
        <v>6.3</v>
      </c>
      <c r="B13" s="8">
        <v>4</v>
      </c>
      <c r="C13" s="8">
        <v>2.5</v>
      </c>
      <c r="D13" s="9">
        <v>17.417999999999999</v>
      </c>
      <c r="E13" s="9">
        <f t="shared" ref="E13" si="12">D13*3</f>
        <v>52.253999999999998</v>
      </c>
      <c r="F13" s="9">
        <f t="shared" ref="F13" si="13">E13*2</f>
        <v>104.508</v>
      </c>
      <c r="G13" s="9">
        <f t="shared" ref="G13" si="14">E13*3</f>
        <v>156.762</v>
      </c>
      <c r="H13" s="9">
        <f t="shared" ref="H13" si="15">E13*4</f>
        <v>209.01599999999999</v>
      </c>
      <c r="I13" s="9">
        <f t="shared" ref="I13" si="16">E13*5</f>
        <v>261.27</v>
      </c>
      <c r="J13" s="9">
        <f t="shared" ref="J13" si="17">E13*6</f>
        <v>313.524</v>
      </c>
      <c r="K13" s="9">
        <v>68.7</v>
      </c>
      <c r="L13" s="9"/>
      <c r="M13" s="5"/>
      <c r="N13" s="5"/>
      <c r="O13" s="5"/>
    </row>
    <row r="14" spans="1:15" x14ac:dyDescent="0.25">
      <c r="A14" s="8">
        <v>6.3</v>
      </c>
      <c r="B14" s="8">
        <v>4.3</v>
      </c>
      <c r="C14" s="8">
        <v>2.8</v>
      </c>
      <c r="D14" s="9">
        <v>18.187000000000001</v>
      </c>
      <c r="E14" s="9">
        <f t="shared" si="6"/>
        <v>54.561000000000007</v>
      </c>
      <c r="F14" s="9">
        <f t="shared" si="7"/>
        <v>109.12200000000001</v>
      </c>
      <c r="G14" s="9">
        <f t="shared" si="8"/>
        <v>163.68300000000002</v>
      </c>
      <c r="H14" s="9">
        <f t="shared" si="9"/>
        <v>218.24400000000003</v>
      </c>
      <c r="I14" s="9">
        <f t="shared" si="10"/>
        <v>272.80500000000006</v>
      </c>
      <c r="J14" s="9">
        <f t="shared" si="11"/>
        <v>327.36600000000004</v>
      </c>
      <c r="K14" s="9">
        <v>73.7</v>
      </c>
      <c r="L14" s="9"/>
      <c r="M14" s="5"/>
      <c r="N14" s="5"/>
      <c r="O14" s="5"/>
    </row>
    <row r="15" spans="1:15" x14ac:dyDescent="0.25">
      <c r="A15" s="10">
        <v>6.8</v>
      </c>
      <c r="B15" s="10">
        <v>3.9</v>
      </c>
      <c r="C15" s="10">
        <v>2.2000000000000002</v>
      </c>
      <c r="D15" s="11">
        <v>17.478000000000002</v>
      </c>
      <c r="E15" s="11">
        <f t="shared" si="6"/>
        <v>52.434000000000005</v>
      </c>
      <c r="F15" s="11">
        <f t="shared" si="7"/>
        <v>104.86800000000001</v>
      </c>
      <c r="G15" s="11">
        <f t="shared" si="8"/>
        <v>157.30200000000002</v>
      </c>
      <c r="H15" s="11">
        <f t="shared" si="9"/>
        <v>209.73600000000002</v>
      </c>
      <c r="I15" s="11">
        <f t="shared" si="10"/>
        <v>262.17</v>
      </c>
      <c r="J15" s="11">
        <f t="shared" si="11"/>
        <v>314.60400000000004</v>
      </c>
      <c r="K15" s="11">
        <v>69</v>
      </c>
      <c r="L15" s="11"/>
      <c r="M15" s="5"/>
      <c r="N15" s="5"/>
      <c r="O15" s="5"/>
    </row>
    <row r="16" spans="1:15" x14ac:dyDescent="0.25">
      <c r="A16" s="10">
        <v>6.8</v>
      </c>
      <c r="B16" s="10">
        <v>4.2</v>
      </c>
      <c r="C16" s="10">
        <v>2.5</v>
      </c>
      <c r="D16" s="11">
        <v>18.187000000000001</v>
      </c>
      <c r="E16" s="11">
        <f t="shared" ref="E16:E18" si="18">D16*3</f>
        <v>54.561000000000007</v>
      </c>
      <c r="F16" s="11">
        <f t="shared" ref="F16:F18" si="19">E16*2</f>
        <v>109.12200000000001</v>
      </c>
      <c r="G16" s="11">
        <f t="shared" ref="G16:G18" si="20">E16*3</f>
        <v>163.68300000000002</v>
      </c>
      <c r="H16" s="11">
        <f t="shared" ref="H16:H18" si="21">E16*4</f>
        <v>218.24400000000003</v>
      </c>
      <c r="I16" s="11">
        <f t="shared" ref="I16:I18" si="22">E16*5</f>
        <v>272.80500000000006</v>
      </c>
      <c r="J16" s="11">
        <f t="shared" ref="J16:J18" si="23">E16*6</f>
        <v>327.36600000000004</v>
      </c>
      <c r="K16" s="11">
        <v>74.3</v>
      </c>
      <c r="L16" s="11"/>
      <c r="M16" s="5"/>
      <c r="N16" s="5"/>
      <c r="O16" s="5"/>
    </row>
    <row r="17" spans="1:15" x14ac:dyDescent="0.25">
      <c r="A17" s="10">
        <v>6.8</v>
      </c>
      <c r="B17" s="10">
        <v>4.5</v>
      </c>
      <c r="C17" s="10">
        <v>2.8</v>
      </c>
      <c r="D17" s="11">
        <v>18.896000000000001</v>
      </c>
      <c r="E17" s="11">
        <f t="shared" si="18"/>
        <v>56.688000000000002</v>
      </c>
      <c r="F17" s="11">
        <f t="shared" si="19"/>
        <v>113.376</v>
      </c>
      <c r="G17" s="11">
        <f t="shared" si="20"/>
        <v>170.06400000000002</v>
      </c>
      <c r="H17" s="11">
        <f t="shared" si="21"/>
        <v>226.75200000000001</v>
      </c>
      <c r="I17" s="11">
        <f t="shared" si="22"/>
        <v>283.44</v>
      </c>
      <c r="J17" s="11">
        <f t="shared" si="23"/>
        <v>340.12800000000004</v>
      </c>
      <c r="K17" s="11">
        <v>79.599999999999994</v>
      </c>
      <c r="L17" s="11"/>
      <c r="M17" s="5"/>
      <c r="N17" s="5"/>
      <c r="O17" s="5"/>
    </row>
    <row r="18" spans="1:15" x14ac:dyDescent="0.25">
      <c r="A18" s="10">
        <v>6.8</v>
      </c>
      <c r="B18" s="10">
        <v>4.9000000000000004</v>
      </c>
      <c r="C18" s="10">
        <v>3.1</v>
      </c>
      <c r="D18" s="11">
        <v>19.367999999999999</v>
      </c>
      <c r="E18" s="11">
        <f t="shared" si="18"/>
        <v>58.103999999999999</v>
      </c>
      <c r="F18" s="11">
        <f t="shared" si="19"/>
        <v>116.208</v>
      </c>
      <c r="G18" s="11">
        <f t="shared" si="20"/>
        <v>174.31200000000001</v>
      </c>
      <c r="H18" s="11">
        <f t="shared" si="21"/>
        <v>232.416</v>
      </c>
      <c r="I18" s="11">
        <f t="shared" si="22"/>
        <v>290.52</v>
      </c>
      <c r="J18" s="11">
        <f t="shared" si="23"/>
        <v>348.62400000000002</v>
      </c>
      <c r="K18" s="11">
        <v>86.6</v>
      </c>
      <c r="L18" s="11"/>
      <c r="M18" s="5"/>
      <c r="N18" s="5"/>
      <c r="O18" s="5"/>
    </row>
    <row r="19" spans="1:15" x14ac:dyDescent="0.25">
      <c r="A19" s="10">
        <v>6.8</v>
      </c>
      <c r="B19" s="10">
        <v>5.2</v>
      </c>
      <c r="C19" s="10">
        <v>3.4</v>
      </c>
      <c r="D19" s="11">
        <v>20.312999999999999</v>
      </c>
      <c r="E19" s="11">
        <f t="shared" si="6"/>
        <v>60.938999999999993</v>
      </c>
      <c r="F19" s="11">
        <f t="shared" si="7"/>
        <v>121.87799999999999</v>
      </c>
      <c r="G19" s="11">
        <f t="shared" si="8"/>
        <v>182.81699999999998</v>
      </c>
      <c r="H19" s="11">
        <f t="shared" si="9"/>
        <v>243.75599999999997</v>
      </c>
      <c r="I19" s="11">
        <f t="shared" si="10"/>
        <v>304.69499999999994</v>
      </c>
      <c r="J19" s="11">
        <f t="shared" si="11"/>
        <v>365.63399999999996</v>
      </c>
      <c r="K19" s="11">
        <v>90.9</v>
      </c>
      <c r="L19" s="11"/>
      <c r="M19" s="5"/>
      <c r="N19" s="5"/>
      <c r="O19" s="5"/>
    </row>
    <row r="20" spans="1:15" x14ac:dyDescent="0.25">
      <c r="A20" s="12">
        <v>7.4</v>
      </c>
      <c r="B20" s="12">
        <v>4.0999999999999996</v>
      </c>
      <c r="C20" s="12">
        <v>2.2000000000000002</v>
      </c>
      <c r="D20" s="13">
        <v>18.187000000000001</v>
      </c>
      <c r="E20" s="13">
        <f t="shared" si="6"/>
        <v>54.561000000000007</v>
      </c>
      <c r="F20" s="13">
        <f t="shared" si="7"/>
        <v>109.12200000000001</v>
      </c>
      <c r="G20" s="13">
        <f t="shared" si="8"/>
        <v>163.68300000000002</v>
      </c>
      <c r="H20" s="13">
        <f t="shared" si="9"/>
        <v>218.24400000000003</v>
      </c>
      <c r="I20" s="13">
        <f t="shared" si="10"/>
        <v>272.80500000000006</v>
      </c>
      <c r="J20" s="13">
        <f t="shared" si="11"/>
        <v>327.36600000000004</v>
      </c>
      <c r="K20" s="13">
        <v>72.400000000000006</v>
      </c>
      <c r="L20" s="13"/>
      <c r="M20" s="5"/>
      <c r="N20" s="5"/>
      <c r="O20" s="5"/>
    </row>
    <row r="21" spans="1:15" x14ac:dyDescent="0.25">
      <c r="A21" s="12">
        <v>7.4</v>
      </c>
      <c r="B21" s="12">
        <v>4.4000000000000004</v>
      </c>
      <c r="C21" s="12">
        <v>2.5</v>
      </c>
      <c r="D21" s="13">
        <v>18.896000000000001</v>
      </c>
      <c r="E21" s="13">
        <f t="shared" si="6"/>
        <v>56.688000000000002</v>
      </c>
      <c r="F21" s="13">
        <f t="shared" si="7"/>
        <v>113.376</v>
      </c>
      <c r="G21" s="13">
        <f t="shared" si="8"/>
        <v>170.06400000000002</v>
      </c>
      <c r="H21" s="13">
        <f t="shared" si="9"/>
        <v>226.75200000000001</v>
      </c>
      <c r="I21" s="13">
        <f t="shared" si="10"/>
        <v>283.44</v>
      </c>
      <c r="J21" s="13">
        <f t="shared" si="11"/>
        <v>340.12800000000004</v>
      </c>
      <c r="K21" s="13">
        <v>78.2</v>
      </c>
      <c r="L21" s="13"/>
      <c r="M21" s="5"/>
      <c r="N21" s="5"/>
      <c r="O21" s="5"/>
    </row>
    <row r="22" spans="1:15" x14ac:dyDescent="0.25">
      <c r="A22" s="12">
        <v>7.4</v>
      </c>
      <c r="B22" s="12">
        <v>4.7</v>
      </c>
      <c r="C22" s="12">
        <v>2.8</v>
      </c>
      <c r="D22" s="13">
        <v>19.603999999999999</v>
      </c>
      <c r="E22" s="13">
        <f t="shared" si="6"/>
        <v>58.811999999999998</v>
      </c>
      <c r="F22" s="13">
        <f t="shared" si="7"/>
        <v>117.624</v>
      </c>
      <c r="G22" s="13">
        <f t="shared" si="8"/>
        <v>176.43599999999998</v>
      </c>
      <c r="H22" s="13">
        <f t="shared" si="9"/>
        <v>235.24799999999999</v>
      </c>
      <c r="I22" s="13">
        <f t="shared" si="10"/>
        <v>294.06</v>
      </c>
      <c r="J22" s="13">
        <f t="shared" si="11"/>
        <v>352.87199999999996</v>
      </c>
      <c r="K22" s="13">
        <v>84</v>
      </c>
      <c r="L22" s="13"/>
      <c r="M22" s="5"/>
      <c r="N22" s="5"/>
      <c r="O22" s="5"/>
    </row>
    <row r="23" spans="1:15" x14ac:dyDescent="0.25">
      <c r="A23" s="14">
        <v>8</v>
      </c>
      <c r="B23" s="14">
        <v>4.2</v>
      </c>
      <c r="C23" s="14">
        <v>2.2000000000000002</v>
      </c>
      <c r="D23" s="15">
        <v>18.896000000000001</v>
      </c>
      <c r="E23" s="15">
        <f t="shared" si="6"/>
        <v>56.688000000000002</v>
      </c>
      <c r="F23" s="15">
        <f t="shared" si="7"/>
        <v>113.376</v>
      </c>
      <c r="G23" s="15">
        <f t="shared" si="8"/>
        <v>170.06400000000002</v>
      </c>
      <c r="H23" s="15">
        <f t="shared" si="9"/>
        <v>226.75200000000001</v>
      </c>
      <c r="I23" s="15">
        <f t="shared" si="10"/>
        <v>283.44</v>
      </c>
      <c r="J23" s="15">
        <f t="shared" si="11"/>
        <v>340.12800000000004</v>
      </c>
      <c r="K23" s="15">
        <v>80.900000000000006</v>
      </c>
      <c r="L23" s="15"/>
      <c r="M23" s="5"/>
      <c r="N23" s="5"/>
      <c r="O23" s="5"/>
    </row>
    <row r="24" spans="1:15" x14ac:dyDescent="0.25">
      <c r="A24" s="14">
        <v>8</v>
      </c>
      <c r="B24" s="14">
        <v>4.5</v>
      </c>
      <c r="C24" s="14">
        <v>2.5</v>
      </c>
      <c r="D24" s="15">
        <v>19.603999999999999</v>
      </c>
      <c r="E24" s="15">
        <f t="shared" si="6"/>
        <v>58.811999999999998</v>
      </c>
      <c r="F24" s="15">
        <f t="shared" si="7"/>
        <v>117.624</v>
      </c>
      <c r="G24" s="15">
        <f t="shared" si="8"/>
        <v>176.43599999999998</v>
      </c>
      <c r="H24" s="15">
        <f t="shared" si="9"/>
        <v>235.24799999999999</v>
      </c>
      <c r="I24" s="15">
        <f t="shared" si="10"/>
        <v>294.06</v>
      </c>
      <c r="J24" s="15">
        <f t="shared" si="11"/>
        <v>352.87199999999996</v>
      </c>
      <c r="K24" s="15">
        <v>87.2</v>
      </c>
      <c r="L24" s="15"/>
      <c r="M24" s="5"/>
      <c r="N24" s="5"/>
      <c r="O24" s="5"/>
    </row>
    <row r="25" spans="1:15" x14ac:dyDescent="0.25">
      <c r="A25" s="26">
        <v>8</v>
      </c>
      <c r="B25" s="26">
        <v>4.8</v>
      </c>
      <c r="C25" s="26">
        <v>2.8</v>
      </c>
      <c r="D25" s="27">
        <v>20.312999999999999</v>
      </c>
      <c r="E25" s="27">
        <f t="shared" ref="E25" si="24">D25*3</f>
        <v>60.938999999999993</v>
      </c>
      <c r="F25" s="27">
        <f t="shared" ref="F25" si="25">E25*2</f>
        <v>121.87799999999999</v>
      </c>
      <c r="G25" s="27">
        <f t="shared" ref="G25" si="26">E25*3</f>
        <v>182.81699999999998</v>
      </c>
      <c r="H25" s="27">
        <f t="shared" ref="H25" si="27">E25*4</f>
        <v>243.75599999999997</v>
      </c>
      <c r="I25" s="27">
        <f t="shared" ref="I25" si="28">E25*5</f>
        <v>304.69499999999994</v>
      </c>
      <c r="J25" s="27">
        <f t="shared" ref="J25" si="29">E25*6</f>
        <v>365.63399999999996</v>
      </c>
      <c r="K25" s="27">
        <v>93.4</v>
      </c>
      <c r="L25" s="27"/>
      <c r="M25" s="5"/>
      <c r="N25" s="5"/>
      <c r="O25" s="5"/>
    </row>
    <row r="26" spans="1:15" x14ac:dyDescent="0.25">
      <c r="A26" s="16">
        <v>8.5</v>
      </c>
      <c r="B26" s="16">
        <v>4.3</v>
      </c>
      <c r="C26" s="16">
        <v>2.2000000000000002</v>
      </c>
      <c r="D26" s="17">
        <v>19.603999999999999</v>
      </c>
      <c r="E26" s="17">
        <f t="shared" si="6"/>
        <v>58.811999999999998</v>
      </c>
      <c r="F26" s="17">
        <f t="shared" si="7"/>
        <v>117.624</v>
      </c>
      <c r="G26" s="17">
        <f t="shared" si="8"/>
        <v>176.43599999999998</v>
      </c>
      <c r="H26" s="17">
        <f t="shared" si="9"/>
        <v>235.24799999999999</v>
      </c>
      <c r="I26" s="17">
        <f t="shared" si="10"/>
        <v>294.06</v>
      </c>
      <c r="J26" s="17">
        <f t="shared" si="11"/>
        <v>352.87199999999996</v>
      </c>
      <c r="K26" s="17">
        <v>88.6</v>
      </c>
      <c r="L26" s="17"/>
      <c r="M26" s="5"/>
      <c r="N26" s="5"/>
      <c r="O26" s="5"/>
    </row>
    <row r="27" spans="1:15" x14ac:dyDescent="0.25">
      <c r="A27" s="16">
        <v>8.5</v>
      </c>
      <c r="B27" s="16">
        <v>4.5999999999999996</v>
      </c>
      <c r="C27" s="16">
        <v>2.5</v>
      </c>
      <c r="D27" s="17">
        <v>20.312999999999999</v>
      </c>
      <c r="E27" s="17">
        <f t="shared" si="6"/>
        <v>60.938999999999993</v>
      </c>
      <c r="F27" s="17">
        <f t="shared" si="7"/>
        <v>121.87799999999999</v>
      </c>
      <c r="G27" s="17">
        <f t="shared" si="8"/>
        <v>182.81699999999998</v>
      </c>
      <c r="H27" s="17">
        <f t="shared" si="9"/>
        <v>243.75599999999997</v>
      </c>
      <c r="I27" s="17">
        <f t="shared" si="10"/>
        <v>304.69499999999994</v>
      </c>
      <c r="J27" s="17">
        <f t="shared" si="11"/>
        <v>365.63399999999996</v>
      </c>
      <c r="K27" s="17">
        <v>95.2</v>
      </c>
      <c r="L27" s="17"/>
      <c r="M27" s="5"/>
      <c r="N27" s="5"/>
      <c r="O27" s="5"/>
    </row>
    <row r="28" spans="1:15" x14ac:dyDescent="0.25">
      <c r="A28" s="18">
        <v>9</v>
      </c>
      <c r="B28" s="18">
        <v>4.4000000000000004</v>
      </c>
      <c r="C28" s="18">
        <v>2.2000000000000002</v>
      </c>
      <c r="D28" s="19">
        <v>20.312999999999999</v>
      </c>
      <c r="E28" s="19">
        <f t="shared" si="6"/>
        <v>60.938999999999993</v>
      </c>
      <c r="F28" s="19">
        <f t="shared" si="7"/>
        <v>121.87799999999999</v>
      </c>
      <c r="G28" s="19">
        <f t="shared" si="8"/>
        <v>182.81699999999998</v>
      </c>
      <c r="H28" s="19">
        <f t="shared" si="9"/>
        <v>243.75599999999997</v>
      </c>
      <c r="I28" s="19">
        <f t="shared" si="10"/>
        <v>304.69499999999994</v>
      </c>
      <c r="J28" s="19">
        <f t="shared" si="11"/>
        <v>365.63399999999996</v>
      </c>
      <c r="K28" s="19">
        <v>96.5</v>
      </c>
      <c r="L28" s="25"/>
      <c r="M28" s="5"/>
      <c r="N28" s="5"/>
      <c r="O28" s="5"/>
    </row>
    <row r="29" spans="1:15" x14ac:dyDescent="0.25">
      <c r="A29" s="18">
        <v>9</v>
      </c>
      <c r="B29" s="18">
        <v>4.7</v>
      </c>
      <c r="C29" s="18">
        <v>2.5</v>
      </c>
      <c r="D29" s="19">
        <v>21.021000000000001</v>
      </c>
      <c r="E29" s="19">
        <f t="shared" si="6"/>
        <v>63.063000000000002</v>
      </c>
      <c r="F29" s="19">
        <f t="shared" si="7"/>
        <v>126.126</v>
      </c>
      <c r="G29" s="19">
        <f t="shared" si="8"/>
        <v>189.18900000000002</v>
      </c>
      <c r="H29" s="19">
        <f t="shared" si="9"/>
        <v>252.25200000000001</v>
      </c>
      <c r="I29" s="19">
        <f t="shared" si="10"/>
        <v>315.315</v>
      </c>
      <c r="J29" s="19">
        <f t="shared" si="11"/>
        <v>378.37800000000004</v>
      </c>
      <c r="K29" s="19">
        <v>103.5</v>
      </c>
      <c r="L29" s="25"/>
      <c r="M29" s="5"/>
      <c r="N29" s="5"/>
      <c r="O29" s="5"/>
    </row>
    <row r="30" spans="1:15" x14ac:dyDescent="0.25">
      <c r="A30" s="18">
        <v>9</v>
      </c>
      <c r="B30" s="18">
        <v>5</v>
      </c>
      <c r="C30" s="18">
        <v>2.7</v>
      </c>
      <c r="D30" s="19">
        <v>21.73</v>
      </c>
      <c r="E30" s="19">
        <v>61.932000000000002</v>
      </c>
      <c r="F30" s="19">
        <f>E30*2</f>
        <v>123.864</v>
      </c>
      <c r="G30" s="19">
        <f>E30*3</f>
        <v>185.79599999999999</v>
      </c>
      <c r="H30" s="19">
        <f>E30*4</f>
        <v>247.72800000000001</v>
      </c>
      <c r="I30" s="19">
        <f>E30*5</f>
        <v>309.66000000000003</v>
      </c>
      <c r="J30" s="19">
        <f>E30*6</f>
        <v>371.59199999999998</v>
      </c>
      <c r="K30" s="19">
        <v>110.9</v>
      </c>
      <c r="L30" s="25"/>
      <c r="M30" s="5"/>
      <c r="N30" s="5"/>
      <c r="O30" s="5"/>
    </row>
    <row r="31" spans="1:15" x14ac:dyDescent="0.25">
      <c r="A31" s="18">
        <v>9</v>
      </c>
      <c r="B31" s="18">
        <v>6</v>
      </c>
      <c r="C31" s="18">
        <v>3.7</v>
      </c>
      <c r="D31" s="19">
        <v>23.856000000000002</v>
      </c>
      <c r="E31" s="19">
        <f t="shared" si="6"/>
        <v>71.568000000000012</v>
      </c>
      <c r="F31" s="19">
        <f t="shared" si="7"/>
        <v>143.13600000000002</v>
      </c>
      <c r="G31" s="19">
        <f t="shared" si="8"/>
        <v>214.70400000000004</v>
      </c>
      <c r="H31" s="19">
        <f t="shared" si="9"/>
        <v>286.27200000000005</v>
      </c>
      <c r="I31" s="19">
        <f t="shared" si="10"/>
        <v>357.84000000000003</v>
      </c>
      <c r="J31" s="19">
        <f t="shared" si="11"/>
        <v>429.40800000000007</v>
      </c>
      <c r="K31" s="19">
        <v>133.9</v>
      </c>
      <c r="L31" s="25"/>
      <c r="M31" s="5"/>
      <c r="N31" s="5"/>
      <c r="O31" s="5"/>
    </row>
    <row r="32" spans="1:15" x14ac:dyDescent="0.25">
      <c r="A32" s="20">
        <v>12</v>
      </c>
      <c r="B32" s="20">
        <v>5.3</v>
      </c>
      <c r="C32" s="20">
        <v>2.2000000000000002</v>
      </c>
      <c r="D32" s="21">
        <v>29.715</v>
      </c>
      <c r="E32" s="21">
        <f>D32*3</f>
        <v>89.144999999999996</v>
      </c>
      <c r="F32" s="21">
        <f>E32*2</f>
        <v>178.29</v>
      </c>
      <c r="G32" s="21">
        <f t="shared" ref="G32:G41" si="30">E32*3</f>
        <v>267.435</v>
      </c>
      <c r="H32" s="21">
        <f>E32*4</f>
        <v>356.58</v>
      </c>
      <c r="I32" s="21">
        <f>E32*5</f>
        <v>445.72499999999997</v>
      </c>
      <c r="J32" s="21">
        <f>E32*6</f>
        <v>534.87</v>
      </c>
      <c r="K32" s="21">
        <v>159</v>
      </c>
      <c r="L32" s="21"/>
      <c r="M32" s="5"/>
      <c r="N32" s="5"/>
      <c r="O32" s="5"/>
    </row>
    <row r="33" spans="1:15" x14ac:dyDescent="0.25">
      <c r="A33" s="20">
        <v>12</v>
      </c>
      <c r="B33" s="20">
        <v>5.5</v>
      </c>
      <c r="C33" s="20">
        <v>2.5</v>
      </c>
      <c r="D33" s="21">
        <v>30.564</v>
      </c>
      <c r="E33" s="21">
        <f>D33*3</f>
        <v>91.692000000000007</v>
      </c>
      <c r="F33" s="21">
        <f>E33*2</f>
        <v>183.38400000000001</v>
      </c>
      <c r="G33" s="21">
        <f t="shared" si="30"/>
        <v>275.07600000000002</v>
      </c>
      <c r="H33" s="21">
        <f>E33*4</f>
        <v>366.76800000000003</v>
      </c>
      <c r="I33" s="21">
        <f>E33*5</f>
        <v>458.46000000000004</v>
      </c>
      <c r="J33" s="21">
        <f>E33*6</f>
        <v>550.15200000000004</v>
      </c>
      <c r="K33" s="21">
        <v>165.2</v>
      </c>
      <c r="L33" s="21"/>
      <c r="M33" s="5"/>
      <c r="N33" s="5"/>
      <c r="O33" s="5"/>
    </row>
    <row r="34" spans="1:15" x14ac:dyDescent="0.25">
      <c r="A34" s="20">
        <v>12</v>
      </c>
      <c r="B34" s="20">
        <v>5.9</v>
      </c>
      <c r="C34" s="20">
        <v>2.8</v>
      </c>
      <c r="D34" s="21">
        <v>31.413</v>
      </c>
      <c r="E34" s="21">
        <f t="shared" si="6"/>
        <v>94.239000000000004</v>
      </c>
      <c r="F34" s="21">
        <f t="shared" si="7"/>
        <v>188.47800000000001</v>
      </c>
      <c r="G34" s="21">
        <f t="shared" si="30"/>
        <v>282.71699999999998</v>
      </c>
      <c r="H34" s="21">
        <f t="shared" si="9"/>
        <v>376.95600000000002</v>
      </c>
      <c r="I34" s="21">
        <f t="shared" si="10"/>
        <v>471.19500000000005</v>
      </c>
      <c r="J34" s="21">
        <f t="shared" si="11"/>
        <v>565.43399999999997</v>
      </c>
      <c r="K34" s="21">
        <v>177.6</v>
      </c>
      <c r="L34" s="21"/>
      <c r="M34" s="5"/>
      <c r="N34" s="5"/>
      <c r="O34" s="5"/>
    </row>
    <row r="35" spans="1:15" x14ac:dyDescent="0.25">
      <c r="A35" s="20">
        <v>12</v>
      </c>
      <c r="B35" s="20">
        <v>6.2</v>
      </c>
      <c r="C35" s="20">
        <v>3</v>
      </c>
      <c r="D35" s="21">
        <v>32.262</v>
      </c>
      <c r="E35" s="21">
        <f t="shared" ref="E35" si="31">D35*3</f>
        <v>96.786000000000001</v>
      </c>
      <c r="F35" s="21">
        <f t="shared" ref="F35" si="32">E35*2</f>
        <v>193.572</v>
      </c>
      <c r="G35" s="21">
        <f t="shared" si="30"/>
        <v>290.358</v>
      </c>
      <c r="H35" s="21">
        <f t="shared" ref="H35" si="33">E35*4</f>
        <v>387.14400000000001</v>
      </c>
      <c r="I35" s="21">
        <f t="shared" ref="I35" si="34">E35*5</f>
        <v>483.93</v>
      </c>
      <c r="J35" s="21">
        <f t="shared" ref="J35" si="35">E35*6</f>
        <v>580.71600000000001</v>
      </c>
      <c r="K35" s="21">
        <v>187</v>
      </c>
      <c r="L35" s="21"/>
      <c r="M35" s="5"/>
      <c r="N35" s="5"/>
      <c r="O35" s="5"/>
    </row>
    <row r="36" spans="1:15" x14ac:dyDescent="0.25">
      <c r="A36" s="20">
        <v>12</v>
      </c>
      <c r="B36" s="20">
        <v>6.5</v>
      </c>
      <c r="C36" s="20">
        <v>3.3</v>
      </c>
      <c r="D36" s="21">
        <v>33.110999999999997</v>
      </c>
      <c r="E36" s="21">
        <f t="shared" ref="E36:E43" si="36">D36*3</f>
        <v>99.332999999999998</v>
      </c>
      <c r="F36" s="21">
        <f t="shared" ref="F36:F43" si="37">E36*2</f>
        <v>198.666</v>
      </c>
      <c r="G36" s="21">
        <f t="shared" si="30"/>
        <v>297.99900000000002</v>
      </c>
      <c r="H36" s="21">
        <f>E36*4</f>
        <v>397.33199999999999</v>
      </c>
      <c r="I36" s="21">
        <f>E36*5</f>
        <v>496.66499999999996</v>
      </c>
      <c r="J36" s="21">
        <f>E36*6</f>
        <v>595.99800000000005</v>
      </c>
      <c r="K36" s="21">
        <v>196.4</v>
      </c>
      <c r="L36" s="21"/>
      <c r="M36" s="5"/>
      <c r="N36" s="5"/>
      <c r="O36" s="5"/>
    </row>
    <row r="37" spans="1:15" x14ac:dyDescent="0.25">
      <c r="A37" s="33">
        <v>14</v>
      </c>
      <c r="B37" s="33">
        <v>7</v>
      </c>
      <c r="C37" s="33">
        <v>3.1</v>
      </c>
      <c r="D37" s="34">
        <v>43.923000000000002</v>
      </c>
      <c r="E37" s="34">
        <f t="shared" si="36"/>
        <v>131.76900000000001</v>
      </c>
      <c r="F37" s="34">
        <f t="shared" si="37"/>
        <v>263.53800000000001</v>
      </c>
      <c r="G37" s="34">
        <f t="shared" si="30"/>
        <v>395.30700000000002</v>
      </c>
      <c r="H37" s="34">
        <f>E37*4</f>
        <v>527.07600000000002</v>
      </c>
      <c r="I37" s="34">
        <f>E37*5</f>
        <v>658.84500000000003</v>
      </c>
      <c r="J37" s="34">
        <f>E37*6</f>
        <v>790.61400000000003</v>
      </c>
      <c r="K37" s="34">
        <v>254.8</v>
      </c>
      <c r="L37" s="34"/>
      <c r="M37" s="5"/>
      <c r="N37" s="5"/>
      <c r="O37" s="5"/>
    </row>
    <row r="38" spans="1:15" x14ac:dyDescent="0.25">
      <c r="A38" s="33">
        <v>14</v>
      </c>
      <c r="B38" s="33">
        <v>7.3</v>
      </c>
      <c r="C38" s="33">
        <v>3.4</v>
      </c>
      <c r="D38" s="34">
        <v>44.981999999999999</v>
      </c>
      <c r="E38" s="34">
        <f t="shared" si="36"/>
        <v>134.946</v>
      </c>
      <c r="F38" s="34">
        <f t="shared" si="37"/>
        <v>269.892</v>
      </c>
      <c r="G38" s="34">
        <f t="shared" si="30"/>
        <v>404.83799999999997</v>
      </c>
      <c r="H38" s="34">
        <f>E38*4</f>
        <v>539.78399999999999</v>
      </c>
      <c r="I38" s="34">
        <f>E38*5</f>
        <v>674.73</v>
      </c>
      <c r="J38" s="34">
        <f>E38*6</f>
        <v>809.67599999999993</v>
      </c>
      <c r="K38" s="34">
        <v>265.72000000000003</v>
      </c>
      <c r="L38" s="34"/>
      <c r="M38" s="5"/>
      <c r="N38" s="5"/>
      <c r="O38" s="5"/>
    </row>
    <row r="39" spans="1:15" s="24" customFormat="1" x14ac:dyDescent="0.25">
      <c r="A39" s="28">
        <v>15</v>
      </c>
      <c r="B39" s="28">
        <v>6.7</v>
      </c>
      <c r="C39" s="28">
        <v>2.2000000000000002</v>
      </c>
      <c r="D39" s="29">
        <v>43.393999999999998</v>
      </c>
      <c r="E39" s="29">
        <f t="shared" si="36"/>
        <v>130.18199999999999</v>
      </c>
      <c r="F39" s="29">
        <f t="shared" si="37"/>
        <v>260.36399999999998</v>
      </c>
      <c r="G39" s="29">
        <f t="shared" si="30"/>
        <v>390.54599999999994</v>
      </c>
      <c r="H39" s="29">
        <f>E39*4</f>
        <v>520.72799999999995</v>
      </c>
      <c r="I39" s="29">
        <f>E39*5</f>
        <v>650.91</v>
      </c>
      <c r="J39" s="29">
        <f>E39*6</f>
        <v>781.09199999999987</v>
      </c>
      <c r="K39" s="29">
        <v>254.8</v>
      </c>
      <c r="L39" s="29"/>
      <c r="M39" s="23"/>
      <c r="N39" s="23"/>
      <c r="O39" s="23"/>
    </row>
    <row r="40" spans="1:15" s="24" customFormat="1" x14ac:dyDescent="0.25">
      <c r="A40" s="28">
        <v>15</v>
      </c>
      <c r="B40" s="28">
        <v>7</v>
      </c>
      <c r="C40" s="28">
        <v>2.5</v>
      </c>
      <c r="D40" s="29">
        <v>44.451999999999998</v>
      </c>
      <c r="E40" s="29">
        <f t="shared" si="36"/>
        <v>133.35599999999999</v>
      </c>
      <c r="F40" s="29">
        <f t="shared" si="37"/>
        <v>266.71199999999999</v>
      </c>
      <c r="G40" s="29">
        <f t="shared" si="30"/>
        <v>400.06799999999998</v>
      </c>
      <c r="H40" s="29">
        <f>E40*4</f>
        <v>533.42399999999998</v>
      </c>
      <c r="I40" s="29">
        <f>E40*5</f>
        <v>666.78</v>
      </c>
      <c r="J40" s="29">
        <f>E40*6</f>
        <v>800.13599999999997</v>
      </c>
      <c r="K40" s="29">
        <v>266.5</v>
      </c>
      <c r="L40" s="29"/>
      <c r="M40" s="23"/>
      <c r="N40" s="23"/>
      <c r="O40" s="23"/>
    </row>
    <row r="41" spans="1:15" s="24" customFormat="1" x14ac:dyDescent="0.25">
      <c r="A41" s="28">
        <v>15</v>
      </c>
      <c r="B41" s="28">
        <v>7.3</v>
      </c>
      <c r="C41" s="28">
        <v>2.8</v>
      </c>
      <c r="D41" s="29">
        <v>45.511000000000003</v>
      </c>
      <c r="E41" s="29">
        <f t="shared" si="36"/>
        <v>136.53300000000002</v>
      </c>
      <c r="F41" s="29">
        <f t="shared" si="37"/>
        <v>273.06600000000003</v>
      </c>
      <c r="G41" s="29">
        <f t="shared" si="30"/>
        <v>409.59900000000005</v>
      </c>
      <c r="H41" s="29">
        <f>E41*4</f>
        <v>546.13200000000006</v>
      </c>
      <c r="I41" s="29">
        <f>E41*5</f>
        <v>682.66500000000008</v>
      </c>
      <c r="J41" s="29">
        <f>E41*6</f>
        <v>819.19800000000009</v>
      </c>
      <c r="K41" s="29">
        <v>278.2</v>
      </c>
      <c r="L41" s="29"/>
      <c r="M41" s="23"/>
      <c r="N41" s="23"/>
      <c r="O41" s="23"/>
    </row>
    <row r="42" spans="1:15" s="24" customFormat="1" x14ac:dyDescent="0.25">
      <c r="A42" s="28">
        <v>15</v>
      </c>
      <c r="B42" s="28">
        <v>7.5</v>
      </c>
      <c r="C42" s="28">
        <v>3</v>
      </c>
      <c r="D42" s="29">
        <v>46.569000000000003</v>
      </c>
      <c r="E42" s="29">
        <f t="shared" si="36"/>
        <v>139.70699999999999</v>
      </c>
      <c r="F42" s="29">
        <f t="shared" si="37"/>
        <v>279.41399999999999</v>
      </c>
      <c r="G42" s="29">
        <f t="shared" ref="G42" si="38">E42*3</f>
        <v>419.12099999999998</v>
      </c>
      <c r="H42" s="29">
        <f t="shared" ref="H42" si="39">E42*4</f>
        <v>558.82799999999997</v>
      </c>
      <c r="I42" s="29">
        <f t="shared" ref="I42" si="40">E42*5</f>
        <v>698.53499999999997</v>
      </c>
      <c r="J42" s="29">
        <f t="shared" ref="J42" si="41">E42*6</f>
        <v>838.24199999999996</v>
      </c>
      <c r="K42" s="29">
        <v>286</v>
      </c>
      <c r="L42" s="29"/>
      <c r="M42" s="23"/>
      <c r="N42" s="23"/>
      <c r="O42" s="23"/>
    </row>
    <row r="43" spans="1:15" ht="13.5" customHeight="1" x14ac:dyDescent="0.25">
      <c r="A43" s="28">
        <v>15</v>
      </c>
      <c r="B43" s="28">
        <v>8.3000000000000007</v>
      </c>
      <c r="C43" s="28">
        <v>4</v>
      </c>
      <c r="D43" s="29">
        <v>47.628</v>
      </c>
      <c r="E43" s="29">
        <f t="shared" si="36"/>
        <v>142.88400000000001</v>
      </c>
      <c r="F43" s="29">
        <f t="shared" si="37"/>
        <v>285.76800000000003</v>
      </c>
      <c r="G43" s="29">
        <f>E43*3</f>
        <v>428.65200000000004</v>
      </c>
      <c r="H43" s="29">
        <f>E43*4</f>
        <v>571.53600000000006</v>
      </c>
      <c r="I43" s="29">
        <f>E43*5</f>
        <v>714.42000000000007</v>
      </c>
      <c r="J43" s="29">
        <f>E43*6</f>
        <v>857.30400000000009</v>
      </c>
      <c r="K43" s="29">
        <v>317.2</v>
      </c>
      <c r="L43" s="29"/>
      <c r="M43" s="5"/>
      <c r="N43" s="5"/>
      <c r="O43" s="5"/>
    </row>
    <row r="44" spans="1:15" ht="12.75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5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Вячеслав</cp:lastModifiedBy>
  <cp:lastPrinted>2016-10-05T09:34:50Z</cp:lastPrinted>
  <dcterms:created xsi:type="dcterms:W3CDTF">2014-06-17T11:34:46Z</dcterms:created>
  <dcterms:modified xsi:type="dcterms:W3CDTF">2017-03-01T06:14:26Z</dcterms:modified>
</cp:coreProperties>
</file>